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جدول 4" sheetId="1" r:id="rId1"/>
  </sheets>
  <definedNames>
    <definedName name="_xlnm.Print_Area" localSheetId="0">'جدول 4'!$A$1:$O$27</definedName>
  </definedNames>
  <calcPr calcId="125725"/>
</workbook>
</file>

<file path=xl/calcChain.xml><?xml version="1.0" encoding="utf-8"?>
<calcChain xmlns="http://schemas.openxmlformats.org/spreadsheetml/2006/main">
  <c r="B18" i="1"/>
  <c r="B26"/>
  <c r="B25"/>
  <c r="B24"/>
  <c r="B23"/>
  <c r="B21"/>
  <c r="B7"/>
  <c r="B8"/>
  <c r="B9"/>
  <c r="B10"/>
  <c r="B11"/>
  <c r="B12"/>
  <c r="B13"/>
  <c r="B14"/>
  <c r="B15"/>
  <c r="B16"/>
  <c r="B17"/>
  <c r="B19"/>
  <c r="B20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<sst xmlns="http://schemas.openxmlformats.org/spreadsheetml/2006/main" count="36" uniqueCount="36">
  <si>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</si>
  <si>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</si>
  <si>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</si>
  <si>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</si>
  <si>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</si>
  <si>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</si>
  <si>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</si>
  <si>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</si>
  <si>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</si>
  <si>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</si>
  <si>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</si>
  <si>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</si>
  <si>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</si>
  <si>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</si>
  <si>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</si>
  <si>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</si>
  <si>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</si>
  <si>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</si>
  <si>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</si>
  <si>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</si>
  <si>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</si>
  <si>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</si>
  <si>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</si>
  <si>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</si>
  <si>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</si>
  <si>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أيار</t>
  </si>
  <si>
    <t>آب</t>
  </si>
  <si>
    <t>أيلول</t>
  </si>
  <si>
    <t>تشرين أول</t>
  </si>
  <si>
    <t>كانون أول</t>
  </si>
  <si>
    <t>معامل التحويل: 1.2874 بأساس متوسط عام 2010 = 100</t>
  </si>
  <si>
    <t>Chaining Coefficient: 1.28.74 Base: Average 2010 = 100</t>
  </si>
  <si>
    <r>
      <t>2014 - 1996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،**J1 جدول 4: الأرقام القياسية لأسعار المستهلك في القدس</t>
    </r>
    <r>
      <rPr>
        <b/>
        <sz val="11"/>
        <rFont val="Times New Roman"/>
        <family val="1"/>
      </rPr>
      <t xml:space="preserve">                </t>
    </r>
  </si>
  <si>
    <t xml:space="preserve">Table 4: Consumer Price Indices  in Jerusalem J1**, 1996 - 2014 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</si>
  <si>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**ذلك الجزء من محافظة القدس الذي ضمته إسرائيل عنوة بعيد احتلالها للضفة الغربية عام 1967.</t>
    </r>
  </si>
  <si>
    <t>**Those parts of Jerusalem which were annexed by Israel in 1967.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</si>
</sst>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11"/>
      <name val="Times New Roman"/>
      <family val="1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5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top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indent="1"/>
    </xf>
    <xf numFmtId="0" fontId="4" fillId="2" borderId="3" xfId="0" applyNumberFormat="1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2" borderId="2" xfId="0" applyNumberFormat="1" applyFont="1" applyFill="1" applyBorder="1" applyAlignment="1">
      <alignment horizontal="right" vertical="center" indent="1"/>
    </xf>
    <xf numFmtId="0" fontId="4" fillId="2" borderId="3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2" fontId="4" fillId="2" borderId="4" xfId="0" applyNumberFormat="1" applyFont="1" applyFill="1" applyBorder="1" applyAlignment="1">
      <alignment horizontal="right" vertical="center" indent="1" readingOrder="2"/>
    </xf>
    <xf numFmtId="2" fontId="4" fillId="2" borderId="11" xfId="0" applyNumberFormat="1" applyFont="1" applyFill="1" applyBorder="1" applyAlignment="1">
      <alignment horizontal="right" vertical="center" indent="1"/>
    </xf>
    <xf numFmtId="2" fontId="4" fillId="2" borderId="12" xfId="0" applyNumberFormat="1" applyFont="1" applyFill="1" applyBorder="1" applyAlignment="1">
      <alignment horizontal="right" vertical="center" indent="1"/>
    </xf>
    <xf numFmtId="2" fontId="4" fillId="2" borderId="5" xfId="0" applyNumberFormat="1" applyFont="1" applyFill="1" applyBorder="1" applyAlignment="1">
      <alignment horizontal="right" vertical="center" indent="1" readingOrder="2"/>
    </xf>
    <xf numFmtId="2" fontId="4" fillId="2" borderId="6" xfId="0" applyNumberFormat="1" applyFont="1" applyFill="1" applyBorder="1" applyAlignment="1">
      <alignment horizontal="right" vertical="center" indent="1"/>
    </xf>
    <xf numFmtId="2" fontId="4" fillId="2" borderId="6" xfId="1" applyNumberFormat="1" applyFont="1" applyFill="1" applyBorder="1" applyAlignment="1">
      <alignment horizontal="right" vertical="center" indent="1"/>
    </xf>
    <xf numFmtId="2" fontId="4" fillId="2" borderId="0" xfId="2" applyNumberFormat="1" applyFont="1" applyFill="1" applyBorder="1" applyAlignment="1">
      <alignment horizontal="right" vertical="center" indent="1"/>
    </xf>
    <xf numFmtId="0" fontId="4" fillId="2" borderId="0" xfId="0" applyNumberFormat="1" applyFont="1" applyFill="1" applyBorder="1" applyAlignment="1">
      <alignment horizontal="right" vertical="center" indent="1"/>
    </xf>
    <xf numFmtId="0" fontId="4" fillId="2" borderId="6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2" fontId="4" fillId="0" borderId="7" xfId="0" applyNumberFormat="1" applyFont="1" applyBorder="1" applyAlignment="1">
      <alignment horizontal="right" vertical="center" indent="1"/>
    </xf>
    <xf numFmtId="2" fontId="4" fillId="0" borderId="10" xfId="0" applyNumberFormat="1" applyFont="1" applyBorder="1" applyAlignment="1">
      <alignment horizontal="right" vertical="center" indent="1"/>
    </xf>
    <xf numFmtId="2" fontId="4" fillId="2" borderId="5" xfId="0" applyNumberFormat="1" applyFont="1" applyFill="1" applyBorder="1" applyAlignment="1">
      <alignment horizontal="right" vertical="center" indent="1"/>
    </xf>
    <xf numFmtId="2" fontId="4" fillId="2" borderId="0" xfId="0" applyNumberFormat="1" applyFont="1" applyFill="1" applyBorder="1" applyAlignment="1">
      <alignment horizontal="right" vertical="center" indent="1"/>
    </xf>
    <xf numFmtId="2" fontId="4" fillId="2" borderId="13" xfId="0" applyNumberFormat="1" applyFont="1" applyFill="1" applyBorder="1" applyAlignment="1">
      <alignment horizontal="right" vertical="center" indent="1"/>
    </xf>
    <xf numFmtId="2" fontId="4" fillId="2" borderId="5" xfId="0" applyNumberFormat="1" applyFont="1" applyFill="1" applyBorder="1" applyAlignment="1">
      <alignment horizontal="right" vertical="center" indent="1"/>
    </xf>
    <xf numFmtId="2" fontId="4" fillId="2" borderId="0" xfId="0" applyNumberFormat="1" applyFont="1" applyFill="1" applyBorder="1" applyAlignment="1">
      <alignment horizontal="right" vertical="center" indent="1"/>
    </xf>
    <xf numFmtId="2" fontId="4" fillId="2" borderId="0" xfId="0" applyNumberFormat="1" applyFont="1" applyFill="1" applyBorder="1" applyAlignment="1">
      <alignment horizontal="left" vertical="center" indent="1"/>
    </xf>
    <xf numFmtId="2" fontId="4" fillId="2" borderId="6" xfId="0" applyNumberFormat="1" applyFont="1" applyFill="1" applyBorder="1" applyAlignment="1">
      <alignment horizontal="left" vertical="center" inden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1"/>
    </xf>
    <xf numFmtId="0" fontId="6" fillId="0" borderId="0" xfId="0" applyFont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right" vertical="center" indent="1"/>
    </xf>
    <xf numFmtId="0" fontId="8" fillId="0" borderId="9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right" vertical="center" indent="1"/>
    </xf>
    <xf numFmtId="0" fontId="4" fillId="0" borderId="11" xfId="0" applyFont="1" applyBorder="1" applyAlignment="1">
      <alignment horizontal="left" vertical="center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rightToLeft="1" tabSelected="1" view="pageBreakPreview" topLeftCell="A10" zoomScaleNormal="100" zoomScaleSheetLayoutView="100" workbookViewId="0">
      <selection activeCell="H18" sqref="H18"/>
    </sheetView>
  </sheetViews>
  <sheetFormatPr defaultRowHeight="16.5" customHeight="1"/>
  <cols>
    <col min="1" max="1" width="8.6640625" style="1" customWidth="1"/>
    <col min="2" max="2" width="10.441406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8.21875" customWidth="1"/>
    <col min="8" max="8" width="7.7773437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19.95" customHeight="1">
      <c r="A1" s="38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9.95" customHeight="1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4.9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customHeight="1">
      <c r="A4" s="41" t="s">
        <v>21</v>
      </c>
      <c r="B4" s="6" t="s">
        <v>0</v>
      </c>
      <c r="C4" s="44" t="s">
        <v>24</v>
      </c>
      <c r="D4" s="45"/>
      <c r="E4" s="45"/>
      <c r="F4" s="45"/>
      <c r="G4" s="45"/>
      <c r="H4" s="45"/>
      <c r="I4" s="46" t="s">
        <v>23</v>
      </c>
      <c r="J4" s="46"/>
      <c r="K4" s="46"/>
      <c r="L4" s="46"/>
      <c r="M4" s="46"/>
      <c r="N4" s="46"/>
      <c r="O4" s="47" t="s">
        <v>20</v>
      </c>
    </row>
    <row r="5" spans="1:15" ht="18" customHeight="1">
      <c r="A5" s="42"/>
      <c r="B5" s="50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25</v>
      </c>
      <c r="H5" s="4" t="s">
        <v>5</v>
      </c>
      <c r="I5" s="4" t="s">
        <v>6</v>
      </c>
      <c r="J5" s="4" t="s">
        <v>26</v>
      </c>
      <c r="K5" s="4" t="s">
        <v>27</v>
      </c>
      <c r="L5" s="4" t="s">
        <v>28</v>
      </c>
      <c r="M5" s="4" t="s">
        <v>7</v>
      </c>
      <c r="N5" s="4" t="s">
        <v>29</v>
      </c>
      <c r="O5" s="48"/>
    </row>
    <row r="6" spans="1:15" ht="18" customHeight="1">
      <c r="A6" s="43"/>
      <c r="B6" s="51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9"/>
    </row>
    <row r="7" spans="1:15" s="3" customFormat="1" ht="18" customHeight="1">
      <c r="A7" s="11">
        <v>1996</v>
      </c>
      <c r="B7" s="17">
        <f>AVERAGE(C7:N7)</f>
        <v>70.538027739673836</v>
      </c>
      <c r="C7" s="18">
        <v>67.890682705497525</v>
      </c>
      <c r="D7" s="18">
        <v>69.142837044071612</v>
      </c>
      <c r="E7" s="18">
        <v>70.029193485983598</v>
      </c>
      <c r="F7" s="18">
        <v>70.212092434314656</v>
      </c>
      <c r="G7" s="18">
        <v>70.74672012943617</v>
      </c>
      <c r="H7" s="18">
        <v>70.486440856811228</v>
      </c>
      <c r="I7" s="18">
        <v>70.261334458865321</v>
      </c>
      <c r="J7" s="18">
        <v>70.957757377510461</v>
      </c>
      <c r="K7" s="18">
        <v>71.464246772888742</v>
      </c>
      <c r="L7" s="18">
        <v>71.597903696669121</v>
      </c>
      <c r="M7" s="18">
        <v>71.295416974429315</v>
      </c>
      <c r="N7" s="19">
        <v>72.37170693960816</v>
      </c>
      <c r="O7" s="7">
        <v>1996</v>
      </c>
    </row>
    <row r="8" spans="1:15" ht="18" customHeight="1">
      <c r="A8" s="12">
        <v>1997</v>
      </c>
      <c r="B8" s="20">
        <f t="shared" ref="B8:B15" si="0">AVERAGE(C8:N8)</f>
        <v>75.462816409318464</v>
      </c>
      <c r="C8" s="31">
        <v>73.300270831135023</v>
      </c>
      <c r="D8" s="31">
        <v>73.848967676128169</v>
      </c>
      <c r="E8" s="31">
        <v>74.235869297597688</v>
      </c>
      <c r="F8" s="31">
        <v>74.847877317013115</v>
      </c>
      <c r="G8" s="31">
        <v>74.538356019837494</v>
      </c>
      <c r="H8" s="31">
        <v>75.087052864830639</v>
      </c>
      <c r="I8" s="31">
        <v>76.001547606485872</v>
      </c>
      <c r="J8" s="31">
        <v>76.100031655587216</v>
      </c>
      <c r="K8" s="31">
        <v>76.5361753016074</v>
      </c>
      <c r="L8" s="31">
        <v>76.641693925644546</v>
      </c>
      <c r="M8" s="31">
        <v>76.930111498012721</v>
      </c>
      <c r="N8" s="21">
        <v>77.485842917941682</v>
      </c>
      <c r="O8" s="8">
        <v>1997</v>
      </c>
    </row>
    <row r="9" spans="1:15" ht="18" customHeight="1">
      <c r="A9" s="12">
        <v>1998</v>
      </c>
      <c r="B9" s="20">
        <f t="shared" si="0"/>
        <v>80.417502022440289</v>
      </c>
      <c r="C9" s="31">
        <v>79.012345679012341</v>
      </c>
      <c r="D9" s="31">
        <v>78.491787133762429</v>
      </c>
      <c r="E9" s="31">
        <v>78.266680735816536</v>
      </c>
      <c r="F9" s="31">
        <v>78.147092961907774</v>
      </c>
      <c r="G9" s="31">
        <v>78.89979248003938</v>
      </c>
      <c r="H9" s="31">
        <v>78.794273856002249</v>
      </c>
      <c r="I9" s="31">
        <v>79.314832401252147</v>
      </c>
      <c r="J9" s="31">
        <v>79.539938799198055</v>
      </c>
      <c r="K9" s="31">
        <v>81.193063909113292</v>
      </c>
      <c r="L9" s="31">
        <v>83.007984242552141</v>
      </c>
      <c r="M9" s="31">
        <v>84.872146600541654</v>
      </c>
      <c r="N9" s="21">
        <v>85.470085470085465</v>
      </c>
      <c r="O9" s="8">
        <v>1998</v>
      </c>
    </row>
    <row r="10" spans="1:15" ht="18" customHeight="1">
      <c r="A10" s="12">
        <v>1999</v>
      </c>
      <c r="B10" s="20">
        <f t="shared" si="0"/>
        <v>85.01049324094592</v>
      </c>
      <c r="C10" s="31">
        <v>85.976574865463746</v>
      </c>
      <c r="D10" s="31">
        <v>84.604832752980897</v>
      </c>
      <c r="E10" s="31">
        <v>84.147585382153281</v>
      </c>
      <c r="F10" s="31">
        <v>83.521508212866237</v>
      </c>
      <c r="G10" s="31">
        <v>83.725510886004699</v>
      </c>
      <c r="H10" s="31">
        <v>84.140550807217465</v>
      </c>
      <c r="I10" s="31">
        <v>85.040976399001082</v>
      </c>
      <c r="J10" s="31">
        <v>84.738489676761276</v>
      </c>
      <c r="K10" s="31">
        <v>84.773662551440324</v>
      </c>
      <c r="L10" s="31">
        <v>85.505258344764513</v>
      </c>
      <c r="M10" s="31">
        <v>86.743343533466984</v>
      </c>
      <c r="N10" s="21">
        <v>87.207625479230416</v>
      </c>
      <c r="O10" s="8">
        <v>1999</v>
      </c>
    </row>
    <row r="11" spans="1:15" ht="18" customHeight="1">
      <c r="A11" s="12">
        <v>2000</v>
      </c>
      <c r="B11" s="20">
        <f t="shared" si="0"/>
        <v>86.970208575146856</v>
      </c>
      <c r="C11" s="31">
        <v>86.912173331926411</v>
      </c>
      <c r="D11" s="31">
        <v>86.80665470788928</v>
      </c>
      <c r="E11" s="31">
        <v>87.193556329358799</v>
      </c>
      <c r="F11" s="31">
        <v>86.236854138088702</v>
      </c>
      <c r="G11" s="31">
        <v>87.179487179487182</v>
      </c>
      <c r="H11" s="31">
        <v>86.841827582568314</v>
      </c>
      <c r="I11" s="31">
        <v>87.334247828074993</v>
      </c>
      <c r="J11" s="31">
        <v>86.356441911997464</v>
      </c>
      <c r="K11" s="31">
        <v>87.270936653652697</v>
      </c>
      <c r="L11" s="31">
        <v>87.05989940557842</v>
      </c>
      <c r="M11" s="31">
        <v>87.552319651085071</v>
      </c>
      <c r="N11" s="21">
        <v>86.898104182054794</v>
      </c>
      <c r="O11" s="8">
        <v>2000</v>
      </c>
    </row>
    <row r="12" spans="1:15" ht="18" customHeight="1">
      <c r="A12" s="12">
        <v>2001</v>
      </c>
      <c r="B12" s="20">
        <f t="shared" si="0"/>
        <v>86.749791893824806</v>
      </c>
      <c r="C12" s="31">
        <v>86.180577538602222</v>
      </c>
      <c r="D12" s="31">
        <v>86.525271710456892</v>
      </c>
      <c r="E12" s="31">
        <v>86.701136083852134</v>
      </c>
      <c r="F12" s="31">
        <v>86.933277056733843</v>
      </c>
      <c r="G12" s="31">
        <v>86.553410010200139</v>
      </c>
      <c r="H12" s="31">
        <v>86.743343533466984</v>
      </c>
      <c r="I12" s="31">
        <v>87.052864830642605</v>
      </c>
      <c r="J12" s="31">
        <v>86.110231789244125</v>
      </c>
      <c r="K12" s="31">
        <v>86.834793007632513</v>
      </c>
      <c r="L12" s="31">
        <v>86.827758432696697</v>
      </c>
      <c r="M12" s="31">
        <v>87.081003130385852</v>
      </c>
      <c r="N12" s="21">
        <v>87.453835601983741</v>
      </c>
      <c r="O12" s="8">
        <v>2001</v>
      </c>
    </row>
    <row r="13" spans="1:15" ht="18" customHeight="1">
      <c r="A13" s="12">
        <v>2002</v>
      </c>
      <c r="B13" s="20">
        <f t="shared" si="0"/>
        <v>90.898432462218466</v>
      </c>
      <c r="C13" s="31">
        <v>88.093981921142415</v>
      </c>
      <c r="D13" s="31">
        <v>88.698955365622027</v>
      </c>
      <c r="E13" s="31">
        <v>88.966269213182784</v>
      </c>
      <c r="F13" s="31">
        <v>89.930005979388696</v>
      </c>
      <c r="G13" s="31">
        <v>90.598290598290589</v>
      </c>
      <c r="H13" s="31">
        <v>90.302838450986599</v>
      </c>
      <c r="I13" s="31">
        <v>91.984101860645055</v>
      </c>
      <c r="J13" s="31">
        <v>91.498716190074205</v>
      </c>
      <c r="K13" s="31">
        <v>92.546867855509831</v>
      </c>
      <c r="L13" s="31">
        <v>92.708663079033443</v>
      </c>
      <c r="M13" s="31">
        <v>92.145897084168695</v>
      </c>
      <c r="N13" s="21">
        <v>93.306601948577239</v>
      </c>
      <c r="O13" s="8">
        <v>2002</v>
      </c>
    </row>
    <row r="14" spans="1:15" ht="18" customHeight="1">
      <c r="A14" s="12">
        <v>2003</v>
      </c>
      <c r="B14" s="20">
        <f t="shared" si="0"/>
        <v>95.76753074695462</v>
      </c>
      <c r="C14" s="31">
        <v>93.116668425310394</v>
      </c>
      <c r="D14" s="31">
        <v>94.439168513242578</v>
      </c>
      <c r="E14" s="31">
        <v>94.987865358235723</v>
      </c>
      <c r="F14" s="31">
        <v>94.938623333685058</v>
      </c>
      <c r="G14" s="31">
        <v>95.635046252330184</v>
      </c>
      <c r="H14" s="31">
        <v>95.635046252330184</v>
      </c>
      <c r="I14" s="31">
        <v>95.69835742675248</v>
      </c>
      <c r="J14" s="31">
        <v>95.037107382786388</v>
      </c>
      <c r="K14" s="31">
        <v>97.288171362245436</v>
      </c>
      <c r="L14" s="31">
        <v>96.866096866096854</v>
      </c>
      <c r="M14" s="31">
        <v>97.32334423692447</v>
      </c>
      <c r="N14" s="21">
        <v>98.244873553515518</v>
      </c>
      <c r="O14" s="8">
        <v>2003</v>
      </c>
    </row>
    <row r="15" spans="1:15" ht="18" customHeight="1">
      <c r="A15" s="12">
        <v>2004</v>
      </c>
      <c r="B15" s="20">
        <f t="shared" si="0"/>
        <v>100</v>
      </c>
      <c r="C15" s="31">
        <v>98.885019872674178</v>
      </c>
      <c r="D15" s="31">
        <v>98.561429425626955</v>
      </c>
      <c r="E15" s="31">
        <v>98.86391614786676</v>
      </c>
      <c r="F15" s="31">
        <v>99.539235341704469</v>
      </c>
      <c r="G15" s="31">
        <v>99.468889592346386</v>
      </c>
      <c r="H15" s="31">
        <v>99.257852344272081</v>
      </c>
      <c r="I15" s="31">
        <v>99.933171538109804</v>
      </c>
      <c r="J15" s="31">
        <v>99.321163518694377</v>
      </c>
      <c r="K15" s="31">
        <v>100.32007315957934</v>
      </c>
      <c r="L15" s="31">
        <v>100.70697478104884</v>
      </c>
      <c r="M15" s="31">
        <v>101.87471422039322</v>
      </c>
      <c r="N15" s="21">
        <v>103.26756005768351</v>
      </c>
      <c r="O15" s="8">
        <v>2004</v>
      </c>
    </row>
    <row r="16" spans="1:15" ht="18" customHeight="1">
      <c r="A16" s="13">
        <v>2005</v>
      </c>
      <c r="B16" s="20">
        <f t="shared" ref="B16:B21" si="1">AVERAGE(C16:N16)</f>
        <v>105.10367845180036</v>
      </c>
      <c r="C16" s="31">
        <v>102.09065745583629</v>
      </c>
      <c r="D16" s="31">
        <v>104.28346420238313</v>
      </c>
      <c r="E16" s="31">
        <v>104.39996729832565</v>
      </c>
      <c r="F16" s="31">
        <v>104.32063623650301</v>
      </c>
      <c r="G16" s="31">
        <v>104.03698037590429</v>
      </c>
      <c r="H16" s="31">
        <v>104.59582107951181</v>
      </c>
      <c r="I16" s="31">
        <v>105.07657532971764</v>
      </c>
      <c r="J16" s="31">
        <v>104.94100840994227</v>
      </c>
      <c r="K16" s="31">
        <v>105.82751909573537</v>
      </c>
      <c r="L16" s="31">
        <v>107.31774592690449</v>
      </c>
      <c r="M16" s="31">
        <v>107.36706895561424</v>
      </c>
      <c r="N16" s="22">
        <v>106.98669705522613</v>
      </c>
      <c r="O16" s="9">
        <v>2005</v>
      </c>
    </row>
    <row r="17" spans="1:15" ht="18" customHeight="1">
      <c r="A17" s="12">
        <v>2006</v>
      </c>
      <c r="B17" s="20">
        <f t="shared" si="1"/>
        <v>106.96454708365356</v>
      </c>
      <c r="C17" s="31">
        <v>105.95535103640844</v>
      </c>
      <c r="D17" s="31">
        <v>106.46584775783306</v>
      </c>
      <c r="E17" s="31">
        <v>106.25794402696312</v>
      </c>
      <c r="F17" s="31">
        <v>106.18429370649655</v>
      </c>
      <c r="G17" s="31">
        <v>107.47872169817887</v>
      </c>
      <c r="H17" s="31">
        <v>106.97524083533165</v>
      </c>
      <c r="I17" s="31">
        <v>107.11933045274127</v>
      </c>
      <c r="J17" s="31">
        <v>107.12742238639291</v>
      </c>
      <c r="K17" s="31">
        <v>107.73868854200848</v>
      </c>
      <c r="L17" s="31">
        <v>107.36345487160457</v>
      </c>
      <c r="M17" s="31">
        <v>107.25980165012496</v>
      </c>
      <c r="N17" s="21">
        <v>107.64846803975891</v>
      </c>
      <c r="O17" s="8">
        <v>2006</v>
      </c>
    </row>
    <row r="18" spans="1:15" ht="18" customHeight="1">
      <c r="A18" s="12">
        <v>2007</v>
      </c>
      <c r="B18" s="20">
        <f t="shared" si="1"/>
        <v>110.28350378301046</v>
      </c>
      <c r="C18" s="31">
        <v>106.48239776773543</v>
      </c>
      <c r="D18" s="31">
        <v>106.89147825623702</v>
      </c>
      <c r="E18" s="31">
        <v>107.96084187470532</v>
      </c>
      <c r="F18" s="31">
        <v>108.61403233346049</v>
      </c>
      <c r="G18" s="31">
        <v>108.57</v>
      </c>
      <c r="H18" s="31">
        <v>110.03705581289819</v>
      </c>
      <c r="I18" s="31">
        <v>110.53468988986731</v>
      </c>
      <c r="J18" s="31">
        <v>112.50949150863042</v>
      </c>
      <c r="K18" s="31">
        <v>112.68569571334631</v>
      </c>
      <c r="L18" s="31">
        <v>112.82282930943491</v>
      </c>
      <c r="M18" s="31">
        <v>113.28</v>
      </c>
      <c r="N18" s="21">
        <v>113.0135329298102</v>
      </c>
      <c r="O18" s="8">
        <v>2007</v>
      </c>
    </row>
    <row r="19" spans="1:15" ht="18" customHeight="1">
      <c r="A19" s="12">
        <v>2008</v>
      </c>
      <c r="B19" s="20">
        <f t="shared" si="1"/>
        <v>118.13479028448829</v>
      </c>
      <c r="C19" s="23">
        <v>114.42359816175109</v>
      </c>
      <c r="D19" s="31">
        <v>114.914168318791</v>
      </c>
      <c r="E19" s="31">
        <v>115.24477133575735</v>
      </c>
      <c r="F19" s="31">
        <v>116.88809880052527</v>
      </c>
      <c r="G19" s="31">
        <v>117.33339056072688</v>
      </c>
      <c r="H19" s="31">
        <v>117.96069388101945</v>
      </c>
      <c r="I19" s="31">
        <v>118.67416958638512</v>
      </c>
      <c r="J19" s="31">
        <v>119.5573214978797</v>
      </c>
      <c r="K19" s="31">
        <v>120.52127127102369</v>
      </c>
      <c r="L19" s="24">
        <v>121.16</v>
      </c>
      <c r="M19" s="24">
        <v>120.61</v>
      </c>
      <c r="N19" s="25">
        <v>120.33</v>
      </c>
      <c r="O19" s="8">
        <v>2008</v>
      </c>
    </row>
    <row r="20" spans="1:15" ht="18" customHeight="1">
      <c r="A20" s="12">
        <v>2009</v>
      </c>
      <c r="B20" s="30">
        <f t="shared" si="1"/>
        <v>122.3170971907747</v>
      </c>
      <c r="C20" s="31">
        <v>118.91761827944207</v>
      </c>
      <c r="D20" s="31">
        <v>118.65802801640005</v>
      </c>
      <c r="E20" s="31">
        <v>119.75783699959401</v>
      </c>
      <c r="F20" s="31">
        <v>119.79258362184679</v>
      </c>
      <c r="G20" s="31">
        <v>121.49965416782446</v>
      </c>
      <c r="H20" s="31">
        <v>121.9042220658729</v>
      </c>
      <c r="I20" s="31">
        <v>122.33337991871402</v>
      </c>
      <c r="J20" s="31">
        <v>123.75011145891817</v>
      </c>
      <c r="K20" s="31">
        <v>124.52679495997059</v>
      </c>
      <c r="L20" s="31">
        <v>124.95586752229674</v>
      </c>
      <c r="M20" s="31">
        <v>125.2380797818309</v>
      </c>
      <c r="N20" s="21">
        <v>126.47098949658593</v>
      </c>
      <c r="O20" s="8">
        <v>2009</v>
      </c>
    </row>
    <row r="21" spans="1:15" ht="18" customHeight="1">
      <c r="A21" s="12">
        <v>2010</v>
      </c>
      <c r="B21" s="30">
        <f t="shared" si="1"/>
        <v>128.7418037575047</v>
      </c>
      <c r="C21" s="31">
        <v>126.68801556453707</v>
      </c>
      <c r="D21" s="31">
        <v>126.17171146551779</v>
      </c>
      <c r="E21" s="31">
        <v>126.55926638640186</v>
      </c>
      <c r="F21" s="31">
        <v>126.68871081494218</v>
      </c>
      <c r="G21" s="31">
        <v>127.04540819639429</v>
      </c>
      <c r="H21" s="31">
        <v>127.83886660463348</v>
      </c>
      <c r="I21" s="31">
        <v>129.04285520358857</v>
      </c>
      <c r="J21" s="31">
        <v>129.18450238104137</v>
      </c>
      <c r="K21" s="31">
        <v>130.54796450771298</v>
      </c>
      <c r="L21" s="31">
        <v>131.62654681662102</v>
      </c>
      <c r="M21" s="31">
        <v>131.91264432729139</v>
      </c>
      <c r="N21" s="21">
        <v>131.59515282137423</v>
      </c>
      <c r="O21" s="8">
        <v>2010</v>
      </c>
    </row>
    <row r="22" spans="1:15" ht="18" customHeight="1">
      <c r="A22" s="12"/>
      <c r="B22" s="33" t="s">
        <v>30</v>
      </c>
      <c r="C22" s="34"/>
      <c r="D22" s="34"/>
      <c r="E22" s="34"/>
      <c r="F22" s="34"/>
      <c r="G22" s="34"/>
      <c r="H22" s="34"/>
      <c r="I22" s="35" t="s">
        <v>31</v>
      </c>
      <c r="J22" s="35"/>
      <c r="K22" s="35"/>
      <c r="L22" s="35"/>
      <c r="M22" s="35"/>
      <c r="N22" s="36"/>
      <c r="O22" s="8"/>
    </row>
    <row r="23" spans="1:15" ht="18" customHeight="1">
      <c r="A23" s="14">
        <v>2011</v>
      </c>
      <c r="B23" s="30">
        <f t="shared" ref="B23:B26" si="2">AVERAGE(C23:N23)</f>
        <v>104.13405623366158</v>
      </c>
      <c r="C23" s="26">
        <v>102.68883292482732</v>
      </c>
      <c r="D23" s="26">
        <v>102.82505002784248</v>
      </c>
      <c r="E23" s="26">
        <v>103.66675994575755</v>
      </c>
      <c r="F23" s="26">
        <v>103.65720013106524</v>
      </c>
      <c r="G23" s="26">
        <v>103.68016991338568</v>
      </c>
      <c r="H23" s="26">
        <v>103.76020370144707</v>
      </c>
      <c r="I23" s="26">
        <v>104.30008885552932</v>
      </c>
      <c r="J23" s="26">
        <v>104.606834078487</v>
      </c>
      <c r="K23" s="26">
        <v>104.76578001338976</v>
      </c>
      <c r="L23" s="26">
        <v>105.01574713856171</v>
      </c>
      <c r="M23" s="26">
        <v>105.26092261242728</v>
      </c>
      <c r="N23" s="27">
        <v>105.38108546121852</v>
      </c>
      <c r="O23" s="8">
        <v>2011</v>
      </c>
    </row>
    <row r="24" spans="1:15" ht="18" customHeight="1">
      <c r="A24" s="15">
        <v>2012</v>
      </c>
      <c r="B24" s="30">
        <f t="shared" si="2"/>
        <v>107.50082083781579</v>
      </c>
      <c r="C24" s="26">
        <v>106.41389443362939</v>
      </c>
      <c r="D24" s="26">
        <v>106.72551570571572</v>
      </c>
      <c r="E24" s="26">
        <v>106.95690150787968</v>
      </c>
      <c r="F24" s="26">
        <v>106.67418109053784</v>
      </c>
      <c r="G24" s="26">
        <v>106.74825673067805</v>
      </c>
      <c r="H24" s="26">
        <v>106.07289007060153</v>
      </c>
      <c r="I24" s="26">
        <v>106.26543596803769</v>
      </c>
      <c r="J24" s="26">
        <v>107.94242855263559</v>
      </c>
      <c r="K24" s="26">
        <v>109.52397003497913</v>
      </c>
      <c r="L24" s="26">
        <v>109.01272379711919</v>
      </c>
      <c r="M24" s="26">
        <v>108.97191802955899</v>
      </c>
      <c r="N24" s="27">
        <v>108.70173413241665</v>
      </c>
      <c r="O24" s="8">
        <v>2012</v>
      </c>
    </row>
    <row r="25" spans="1:15" ht="18" customHeight="1">
      <c r="A25" s="14">
        <v>2013</v>
      </c>
      <c r="B25" s="30">
        <f t="shared" si="2"/>
        <v>109.44338879444759</v>
      </c>
      <c r="C25" s="26">
        <v>109.1718177944784</v>
      </c>
      <c r="D25" s="26">
        <v>108.61618443700472</v>
      </c>
      <c r="E25" s="26">
        <v>107.87488167124422</v>
      </c>
      <c r="F25" s="26">
        <v>107.64312719393934</v>
      </c>
      <c r="G25" s="26">
        <v>108.10108611256064</v>
      </c>
      <c r="H25" s="26">
        <v>109.09253540592999</v>
      </c>
      <c r="I25" s="26">
        <v>109.31646533093962</v>
      </c>
      <c r="J25" s="26">
        <v>110.17588193162922</v>
      </c>
      <c r="K25" s="26">
        <v>110.47381358561275</v>
      </c>
      <c r="L25" s="26">
        <v>110.87124605972618</v>
      </c>
      <c r="M25" s="26">
        <v>110.21421619231764</v>
      </c>
      <c r="N25" s="27">
        <v>111.76940981798826</v>
      </c>
      <c r="O25" s="8">
        <v>2013</v>
      </c>
    </row>
    <row r="26" spans="1:15" ht="18" customHeight="1">
      <c r="A26" s="16">
        <v>2014</v>
      </c>
      <c r="B26" s="32">
        <f t="shared" si="2"/>
        <v>113.64975207490339</v>
      </c>
      <c r="C26" s="28">
        <v>113.9247418429603</v>
      </c>
      <c r="D26" s="28">
        <v>113.74885694826152</v>
      </c>
      <c r="E26" s="28">
        <v>114.04214038440976</v>
      </c>
      <c r="F26" s="28">
        <v>113.61660681961233</v>
      </c>
      <c r="G26" s="28">
        <v>113.16400707337348</v>
      </c>
      <c r="H26" s="28">
        <v>112.79578040646913</v>
      </c>
      <c r="I26" s="28">
        <v>113.58952430892519</v>
      </c>
      <c r="J26" s="28">
        <v>113.37764513767009</v>
      </c>
      <c r="K26" s="28">
        <v>113.66503693544094</v>
      </c>
      <c r="L26" s="28">
        <v>114.1222757447299</v>
      </c>
      <c r="M26" s="28">
        <v>113.49338565038857</v>
      </c>
      <c r="N26" s="29">
        <v>114.25702364659915</v>
      </c>
      <c r="O26" s="10">
        <v>2014</v>
      </c>
    </row>
    <row r="27" spans="1:15" ht="16.5" customHeight="1">
      <c r="A27" s="52" t="s">
        <v>34</v>
      </c>
      <c r="B27" s="52"/>
      <c r="C27" s="52"/>
      <c r="D27" s="52"/>
      <c r="E27" s="52"/>
      <c r="F27" s="52"/>
      <c r="G27" s="52"/>
      <c r="H27" s="53" t="s">
        <v>35</v>
      </c>
      <c r="I27" s="53"/>
      <c r="J27" s="53"/>
      <c r="K27" s="53"/>
      <c r="L27" s="53"/>
      <c r="M27" s="53"/>
      <c r="N27" s="53"/>
      <c r="O27" s="53"/>
    </row>
  </sheetData>
  <mergeCells count="12">
    <mergeCell ref="A27:G27"/>
    <mergeCell ref="H27:O27"/>
    <mergeCell ref="B22:H22"/>
    <mergeCell ref="I22:N22"/>
    <mergeCell ref="A3:O3"/>
    <mergeCell ref="A1:O1"/>
    <mergeCell ref="A2:O2"/>
    <mergeCell ref="A4:A6"/>
    <mergeCell ref="C4:H4"/>
    <mergeCell ref="I4:N4"/>
    <mergeCell ref="O4:O6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r:id="rId1"/>
  <headerFooter alignWithMargins="0">
    <oddHeader>&amp;L&amp;8PCBS: Prices and Price Indices, 2014
&amp;R&amp;1&amp;K00+000ء&amp;8&amp;K01+000 PCBS&amp;K000000: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4</vt:lpstr>
      <vt:lpstr>'جدول 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2015-05-07T08:24:43Z</cp:lastPrinted>
  <dcterms:created xsi:type="dcterms:W3CDTF">2008-10-12T07:40:45Z</dcterms:created>
  <dcterms:modified xsi:type="dcterms:W3CDTF">2015-05-07T08:37:32Z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